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miljkovic\Desktop\SH TRSTENIK\rADNO\"/>
    </mc:Choice>
  </mc:AlternateContent>
  <xr:revisionPtr revIDLastSave="0" documentId="13_ncr:1_{68FBD4ED-630E-4427-8F2B-1F4AE0FB5C39}" xr6:coauthVersionLast="47" xr6:coauthVersionMax="47" xr10:uidLastSave="{00000000-0000-0000-0000-000000000000}"/>
  <bookViews>
    <workbookView xWindow="57480" yWindow="-120" windowWidth="29040" windowHeight="15720" tabRatio="738" xr2:uid="{00000000-000D-0000-FFFF-FFFF00000000}"/>
  </bookViews>
  <sheets>
    <sheet name="01.000_Predmer i predračun" sheetId="1" r:id="rId1"/>
  </sheets>
  <definedNames>
    <definedName name="_xlnm.Print_Area" localSheetId="0">'01.000_Predmer i predračun'!$A$1:$F$27</definedName>
    <definedName name="_xlnm.Print_Titles" localSheetId="0">'01.000_Predmer i predračun'!$1:$4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" i="1" l="1"/>
  <c r="A12" i="1"/>
  <c r="A13" i="1" s="1"/>
  <c r="F13" i="1" l="1"/>
  <c r="F21" i="1"/>
  <c r="F22" i="1" s="1"/>
  <c r="F12" i="1"/>
  <c r="F14" i="1"/>
  <c r="F15" i="1"/>
  <c r="F16" i="1"/>
  <c r="F17" i="1"/>
  <c r="F7" i="1"/>
  <c r="F8" i="1"/>
  <c r="F6" i="1"/>
  <c r="A21" i="1"/>
  <c r="F18" i="1" l="1"/>
  <c r="F9" i="1"/>
  <c r="F24" i="1" l="1"/>
  <c r="A14" i="1"/>
  <c r="A15" i="1" s="1"/>
  <c r="A17" i="1" s="1"/>
  <c r="F25" i="1" l="1"/>
  <c r="F27" i="1" s="1"/>
</calcChain>
</file>

<file path=xl/sharedStrings.xml><?xml version="1.0" encoding="utf-8"?>
<sst xmlns="http://schemas.openxmlformats.org/spreadsheetml/2006/main" count="44" uniqueCount="37">
  <si>
    <t>Opis radova</t>
  </si>
  <si>
    <t>količina</t>
  </si>
  <si>
    <t>kom.</t>
  </si>
  <si>
    <t>A</t>
  </si>
  <si>
    <t>pauš.</t>
  </si>
  <si>
    <t>Ukupna jedinična cena</t>
  </si>
  <si>
    <t xml:space="preserve">Cena 
</t>
  </si>
  <si>
    <t>01.000</t>
  </si>
  <si>
    <r>
      <t>N</t>
    </r>
    <r>
      <rPr>
        <b/>
        <vertAlign val="superscript"/>
        <sz val="10"/>
        <rFont val="Calibri"/>
        <family val="2"/>
        <scheme val="minor"/>
      </rPr>
      <t>o</t>
    </r>
  </si>
  <si>
    <t>01.001</t>
  </si>
  <si>
    <t>01.003</t>
  </si>
  <si>
    <t>01.005</t>
  </si>
  <si>
    <t>PRIPREMNI RADOVI</t>
  </si>
  <si>
    <t>Ispitivanje instalacije pre početka radova</t>
  </si>
  <si>
    <t>Izrada projekta po projektnom zadatku Investitora</t>
  </si>
  <si>
    <t>Demontaža nepotrebne opreme i odvoz na mesto koje obezbedi Investitor</t>
  </si>
  <si>
    <t>ISPORUKA I UGRADNJA OPREME</t>
  </si>
  <si>
    <t>Isporuka i ugradnja razvodnih kutija</t>
  </si>
  <si>
    <t>kpl</t>
  </si>
  <si>
    <t>kpl.</t>
  </si>
  <si>
    <t>Isporuka potrebnih montažnih pribora za gore navedene svetiljke</t>
  </si>
  <si>
    <t>Potrošni materijal</t>
  </si>
  <si>
    <t>Angažovanje mehanizacije za potrebe izvođenja radova</t>
  </si>
  <si>
    <t xml:space="preserve">                 Ukupno pripremni radovi</t>
  </si>
  <si>
    <t xml:space="preserve">                 Ukupno isporuka i ugradnja opreme</t>
  </si>
  <si>
    <t>PREDAJA INSTALACIJE INVESTITORU</t>
  </si>
  <si>
    <t xml:space="preserve">                 Ukupno predaja instalacije Investitoru</t>
  </si>
  <si>
    <t>UKUPNO</t>
  </si>
  <si>
    <t>RSD</t>
  </si>
  <si>
    <t>PDV 20%</t>
  </si>
  <si>
    <t>TOTAL</t>
  </si>
  <si>
    <t>JM</t>
  </si>
  <si>
    <t>B</t>
  </si>
  <si>
    <t>AxB</t>
  </si>
  <si>
    <t>Isporuka i ugradnja:
Visokokvaliteta Highbay svetiljka sa direktnom simetričnom distribucijom svetlosti. Instalacija svetiljke – viseća montaža. Ulazna snaga je 187 W, svetlosni tok je 28.000lm, a efikasnost lampe nije manja od 149.7 Im/V. Temperatura boje svetiljke 4000K, isporučuje se sa 5-pinskim konektorom, max. 2,5 mm³. Mrežni priključak: 220...240V, AC, 50Hz. Kućište lampe je od livenog aluminijuma, plastificirano u sivoj boji. Dimenzije: prečnik ø404 mm, visina: 74 mm. Stepen mehaničke zaštite je IP65, mehanička otpornost IK08. Klasa izolacije I (zaštitno uzemljenje). Sertifikati: CE, ENEC, UKCA. Simbol zaštite: D. Dozvoljena radna temperatura okoline: -30..+45° C, ispunjava IFS (International Featured Standards) zahteve za bezbednost i kvalitet u prehrambenoj industriji. Svetiljka slična Highbay 31. Proizvođač Siteco Nemačka ili slično.</t>
  </si>
  <si>
    <t>Isporuka i ugradnja:
LED svetiljka, svetlosna emisija: direktna simetrična raspodela svetlosti, tip instalacije: nadgradna, svetlosni tok: 12.000lm, svetlosna efikasnost: 137lm/W, temperatura boje: 4000K, upravljački uređaj: ECG DALI, sa terminalom, 5-polni, max. 2.5mm², mrežni priključak: 220..240V, AC/DC, 50/60Hz, nazivna ulazna snaga: 88W, kućište, od čeličnog lima, boja bela (RAL 9016), dužina: 1.540 mm, širina: 315 mm, visina: 95 mm, stepen zaštite: IP20, klasa izolacije I, sertifikati: CE, ENEC, UKCA, zaštita od lopte: otporna na udarce, otpornost na udar: IK08, dozvoljena radna temperatura: -20..+35°C, standard: DIN 18032-3, EN 60598-2-22.</t>
  </si>
  <si>
    <t>Po završetku pregleda izvedenih radova izvršiti sva potrebna propisima predviđena ispitivanja kao: 
1.	merenje otpora izolacije kablova, elektro opreme i uređaja pojedinačne i celokupno izvedene instalacije; 
2.	ispitivanje funkcionalnosti pojedinih uređaja i opreme kao i funkcionalnosti celokupne instalacije; 
3.	ispitivanje zaštite od dodirnog napona u instalaciji, 
4.	merenje padova napona na priključku potrošača, 
5.	merenje prelaznih otpora uzemljenja i slično. 
6.	merenje nivoa osvetljaja na referentnim tackama, dokazivanje postignutnog osvetljaja u odnosu na projektovano:
-1500lx horizontalna osvetljenost na terenu (h=1m);
-750lx horizontalna osvetljenost na tribinama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</si>
</sst>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238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5" fillId="0" borderId="16" xfId="0" applyNumberFormat="1" applyFont="1" applyBorder="1" applyAlignment="1" applyProtection="1">
      <alignment horizontal="left" vertical="top" wrapText="1"/>
      <protection locked="0"/>
    </xf>
    <xf numFmtId="49" fontId="6" fillId="0" borderId="3" xfId="0" applyNumberFormat="1" applyFont="1" applyBorder="1"/>
    <xf numFmtId="4" fontId="6" fillId="0" borderId="4" xfId="0" applyNumberFormat="1" applyFont="1" applyBorder="1"/>
    <xf numFmtId="0" fontId="6" fillId="0" borderId="4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top"/>
    </xf>
    <xf numFmtId="49" fontId="6" fillId="0" borderId="9" xfId="0" applyNumberFormat="1" applyFont="1" applyBorder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" fontId="3" fillId="0" borderId="0" xfId="0" applyNumberFormat="1" applyFont="1"/>
    <xf numFmtId="4" fontId="5" fillId="0" borderId="0" xfId="0" applyNumberFormat="1" applyFont="1"/>
    <xf numFmtId="4" fontId="4" fillId="0" borderId="0" xfId="0" applyNumberFormat="1" applyFont="1"/>
    <xf numFmtId="4" fontId="2" fillId="0" borderId="0" xfId="0" applyNumberFormat="1" applyFont="1"/>
    <xf numFmtId="0" fontId="5" fillId="0" borderId="4" xfId="0" applyFont="1" applyBorder="1" applyAlignment="1">
      <alignment horizontal="center" vertical="center"/>
    </xf>
    <xf numFmtId="3" fontId="5" fillId="0" borderId="16" xfId="0" applyNumberFormat="1" applyFont="1" applyBorder="1" applyAlignment="1" applyProtection="1">
      <alignment horizontal="center" vertical="center"/>
      <protection locked="0"/>
    </xf>
    <xf numFmtId="4" fontId="6" fillId="0" borderId="1" xfId="0" applyNumberFormat="1" applyFont="1" applyBorder="1" applyAlignment="1" applyProtection="1">
      <alignment horizontal="centerContinuous" vertical="top" wrapText="1"/>
      <protection locked="0"/>
    </xf>
    <xf numFmtId="3" fontId="5" fillId="0" borderId="9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5" fillId="0" borderId="21" xfId="0" applyNumberFormat="1" applyFont="1" applyBorder="1" applyAlignment="1" applyProtection="1">
      <alignment horizontal="centerContinuous" vertical="top" wrapText="1"/>
      <protection locked="0"/>
    </xf>
    <xf numFmtId="49" fontId="5" fillId="0" borderId="24" xfId="0" applyNumberFormat="1" applyFont="1" applyBorder="1" applyAlignment="1" applyProtection="1">
      <alignment horizontal="left" vertical="top" wrapText="1"/>
      <protection locked="0"/>
    </xf>
    <xf numFmtId="3" fontId="5" fillId="0" borderId="24" xfId="0" applyNumberFormat="1" applyFont="1" applyBorder="1" applyAlignment="1" applyProtection="1">
      <alignment horizontal="center" vertical="center"/>
      <protection locked="0"/>
    </xf>
    <xf numFmtId="49" fontId="5" fillId="0" borderId="13" xfId="0" applyNumberFormat="1" applyFont="1" applyBorder="1" applyAlignment="1" applyProtection="1">
      <alignment horizontal="left" vertical="top" wrapText="1"/>
      <protection locked="0"/>
    </xf>
    <xf numFmtId="3" fontId="5" fillId="0" borderId="13" xfId="0" applyNumberFormat="1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>
      <alignment horizontal="left" vertical="top"/>
    </xf>
    <xf numFmtId="49" fontId="5" fillId="0" borderId="13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3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49" fontId="5" fillId="0" borderId="13" xfId="0" applyNumberFormat="1" applyFont="1" applyBorder="1" applyAlignment="1" applyProtection="1">
      <alignment horizontal="centerContinuous" vertical="top" wrapText="1"/>
      <protection locked="0"/>
    </xf>
    <xf numFmtId="3" fontId="5" fillId="0" borderId="13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 applyProtection="1">
      <alignment horizontal="left" vertical="top" wrapText="1"/>
      <protection locked="0"/>
    </xf>
    <xf numFmtId="49" fontId="6" fillId="0" borderId="11" xfId="0" applyNumberFormat="1" applyFont="1" applyBorder="1" applyAlignment="1" applyProtection="1">
      <alignment horizontal="left" vertical="top" wrapText="1"/>
      <protection locked="0"/>
    </xf>
    <xf numFmtId="49" fontId="6" fillId="0" borderId="22" xfId="0" applyNumberFormat="1" applyFont="1" applyBorder="1" applyAlignment="1" applyProtection="1">
      <alignment horizontal="left" vertical="top" wrapText="1"/>
      <protection locked="0"/>
    </xf>
    <xf numFmtId="49" fontId="6" fillId="0" borderId="24" xfId="0" applyNumberFormat="1" applyFont="1" applyBorder="1" applyAlignment="1" applyProtection="1">
      <alignment horizontal="left" vertical="top" wrapText="1"/>
      <protection locked="0"/>
    </xf>
    <xf numFmtId="4" fontId="5" fillId="0" borderId="13" xfId="0" applyNumberFormat="1" applyFont="1" applyBorder="1" applyAlignment="1" applyProtection="1">
      <alignment horizontal="centerContinuous" vertical="top" wrapText="1"/>
      <protection locked="0"/>
    </xf>
    <xf numFmtId="4" fontId="5" fillId="0" borderId="9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 applyProtection="1">
      <alignment horizontal="center" vertical="center"/>
      <protection locked="0"/>
    </xf>
    <xf numFmtId="4" fontId="5" fillId="0" borderId="24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4" fontId="5" fillId="0" borderId="13" xfId="0" applyNumberFormat="1" applyFont="1" applyBorder="1" applyAlignment="1">
      <alignment horizontal="center" vertical="center"/>
    </xf>
    <xf numFmtId="4" fontId="5" fillId="0" borderId="16" xfId="0" applyNumberFormat="1" applyFont="1" applyBorder="1" applyAlignment="1" applyProtection="1">
      <alignment horizontal="center" vertical="center"/>
      <protection locked="0"/>
    </xf>
    <xf numFmtId="49" fontId="6" fillId="0" borderId="24" xfId="0" applyNumberFormat="1" applyFont="1" applyBorder="1" applyAlignment="1" applyProtection="1">
      <alignment horizontal="center" vertical="center" wrapText="1"/>
      <protection locked="0"/>
    </xf>
    <xf numFmtId="4" fontId="5" fillId="0" borderId="26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4" fontId="6" fillId="0" borderId="14" xfId="0" applyNumberFormat="1" applyFont="1" applyBorder="1" applyAlignment="1">
      <alignment horizontal="right" vertical="center"/>
    </xf>
    <xf numFmtId="4" fontId="5" fillId="0" borderId="10" xfId="0" applyNumberFormat="1" applyFont="1" applyBorder="1" applyAlignment="1">
      <alignment horizontal="right" vertical="center"/>
    </xf>
    <xf numFmtId="4" fontId="5" fillId="0" borderId="13" xfId="0" applyNumberFormat="1" applyFont="1" applyBorder="1" applyAlignment="1">
      <alignment horizontal="right" vertical="center"/>
    </xf>
    <xf numFmtId="4" fontId="5" fillId="0" borderId="13" xfId="0" applyNumberFormat="1" applyFont="1" applyBorder="1" applyAlignment="1" applyProtection="1">
      <alignment horizontal="right" vertical="center"/>
      <protection locked="0"/>
    </xf>
    <xf numFmtId="4" fontId="5" fillId="0" borderId="23" xfId="0" applyNumberFormat="1" applyFont="1" applyBorder="1" applyAlignment="1" applyProtection="1">
      <alignment horizontal="right" vertical="center"/>
      <protection locked="0"/>
    </xf>
    <xf numFmtId="4" fontId="5" fillId="0" borderId="28" xfId="0" applyNumberFormat="1" applyFont="1" applyBorder="1" applyAlignment="1">
      <alignment horizontal="right" vertical="center"/>
    </xf>
    <xf numFmtId="4" fontId="5" fillId="0" borderId="12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Alignment="1">
      <alignment horizontal="right" vertical="center"/>
    </xf>
    <xf numFmtId="4" fontId="5" fillId="0" borderId="17" xfId="0" applyNumberFormat="1" applyFont="1" applyBorder="1" applyAlignment="1" applyProtection="1">
      <alignment horizontal="right" vertical="center"/>
      <protection locked="0"/>
    </xf>
    <xf numFmtId="4" fontId="6" fillId="0" borderId="13" xfId="0" applyNumberFormat="1" applyFont="1" applyBorder="1" applyAlignment="1">
      <alignment horizontal="center" vertical="center"/>
    </xf>
    <xf numFmtId="4" fontId="8" fillId="0" borderId="13" xfId="0" applyNumberFormat="1" applyFont="1" applyBorder="1" applyAlignment="1">
      <alignment horizontal="center" vertical="center"/>
    </xf>
    <xf numFmtId="4" fontId="2" fillId="0" borderId="13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center" vertical="center"/>
    </xf>
    <xf numFmtId="4" fontId="6" fillId="0" borderId="24" xfId="0" applyNumberFormat="1" applyFont="1" applyBorder="1" applyAlignment="1" applyProtection="1">
      <alignment horizontal="center" vertical="center" wrapText="1"/>
      <protection locked="0"/>
    </xf>
    <xf numFmtId="4" fontId="6" fillId="0" borderId="11" xfId="0" applyNumberFormat="1" applyFont="1" applyBorder="1" applyAlignment="1" applyProtection="1">
      <alignment horizontal="center" vertical="center" wrapText="1"/>
      <protection locked="0"/>
    </xf>
    <xf numFmtId="4" fontId="6" fillId="0" borderId="5" xfId="0" applyNumberFormat="1" applyFont="1" applyBorder="1" applyAlignment="1">
      <alignment horizontal="right" vertical="center"/>
    </xf>
    <xf numFmtId="4" fontId="6" fillId="0" borderId="13" xfId="0" applyNumberFormat="1" applyFont="1" applyBorder="1" applyAlignment="1">
      <alignment horizontal="right" vertical="center"/>
    </xf>
    <xf numFmtId="4" fontId="6" fillId="0" borderId="12" xfId="0" applyNumberFormat="1" applyFont="1" applyBorder="1" applyAlignment="1" applyProtection="1">
      <alignment horizontal="right" vertical="center"/>
      <protection locked="0"/>
    </xf>
    <xf numFmtId="4" fontId="6" fillId="0" borderId="25" xfId="0" applyNumberFormat="1" applyFont="1" applyBorder="1" applyAlignment="1" applyProtection="1">
      <alignment horizontal="right" vertical="center"/>
      <protection locked="0"/>
    </xf>
    <xf numFmtId="4" fontId="6" fillId="0" borderId="20" xfId="0" applyNumberFormat="1" applyFont="1" applyBorder="1" applyAlignment="1" applyProtection="1">
      <alignment horizontal="right" vertical="center"/>
      <protection locked="0"/>
    </xf>
    <xf numFmtId="4" fontId="6" fillId="0" borderId="13" xfId="0" applyNumberFormat="1" applyFont="1" applyBorder="1" applyAlignment="1" applyProtection="1">
      <alignment horizontal="right" vertical="center"/>
      <protection locked="0"/>
    </xf>
    <xf numFmtId="49" fontId="5" fillId="0" borderId="13" xfId="0" applyNumberFormat="1" applyFont="1" applyFill="1" applyBorder="1" applyAlignment="1" applyProtection="1">
      <alignment horizontal="left" vertical="top" wrapText="1"/>
      <protection locked="0"/>
    </xf>
    <xf numFmtId="4" fontId="5" fillId="0" borderId="13" xfId="0" applyNumberFormat="1" applyFont="1" applyFill="1" applyBorder="1" applyAlignment="1" applyProtection="1">
      <alignment horizontal="center" vertical="center"/>
      <protection locked="0"/>
    </xf>
    <xf numFmtId="3" fontId="5" fillId="0" borderId="13" xfId="0" applyNumberFormat="1" applyFont="1" applyFill="1" applyBorder="1" applyAlignment="1" applyProtection="1">
      <alignment horizontal="center" vertical="center"/>
      <protection locked="0"/>
    </xf>
    <xf numFmtId="4" fontId="5" fillId="0" borderId="13" xfId="0" applyNumberFormat="1" applyFont="1" applyFill="1" applyBorder="1" applyAlignment="1" applyProtection="1">
      <alignment horizontal="right" vertical="center"/>
      <protection locked="0"/>
    </xf>
    <xf numFmtId="4" fontId="6" fillId="0" borderId="15" xfId="0" applyNumberFormat="1" applyFont="1" applyBorder="1" applyAlignment="1">
      <alignment horizontal="right" vertical="center" wrapText="1"/>
    </xf>
    <xf numFmtId="4" fontId="6" fillId="0" borderId="12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9" fontId="6" fillId="0" borderId="18" xfId="0" applyNumberFormat="1" applyFont="1" applyBorder="1" applyAlignment="1" applyProtection="1">
      <alignment horizontal="center" vertical="top" wrapText="1"/>
      <protection locked="0"/>
    </xf>
    <xf numFmtId="49" fontId="6" fillId="0" borderId="19" xfId="0" applyNumberFormat="1" applyFont="1" applyBorder="1" applyAlignment="1" applyProtection="1">
      <alignment horizontal="center" vertical="top" wrapText="1"/>
      <protection locked="0"/>
    </xf>
    <xf numFmtId="49" fontId="6" fillId="0" borderId="26" xfId="0" applyNumberFormat="1" applyFont="1" applyBorder="1" applyAlignment="1" applyProtection="1">
      <alignment horizontal="left" vertical="top" wrapText="1"/>
      <protection locked="0"/>
    </xf>
    <xf numFmtId="49" fontId="6" fillId="0" borderId="13" xfId="0" applyNumberFormat="1" applyFont="1" applyBorder="1" applyAlignment="1" applyProtection="1">
      <alignment horizontal="left" vertical="top" wrapText="1"/>
      <protection locked="0"/>
    </xf>
    <xf numFmtId="4" fontId="6" fillId="0" borderId="13" xfId="0" applyNumberFormat="1" applyFont="1" applyBorder="1" applyAlignment="1">
      <alignment horizontal="center" vertical="center"/>
    </xf>
    <xf numFmtId="4" fontId="6" fillId="0" borderId="24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4FA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7"/>
  <sheetViews>
    <sheetView showZeros="0" tabSelected="1" view="pageBreakPreview" zoomScaleNormal="100" zoomScaleSheetLayoutView="100" zoomScalePageLayoutView="85" workbookViewId="0">
      <selection activeCell="J21" sqref="J21"/>
    </sheetView>
  </sheetViews>
  <sheetFormatPr defaultColWidth="9.109375" defaultRowHeight="15.6" x14ac:dyDescent="0.3"/>
  <cols>
    <col min="1" max="1" width="6.6640625" style="11" customWidth="1"/>
    <col min="2" max="2" width="39.109375" style="11" customWidth="1"/>
    <col min="3" max="3" width="4.6640625" style="16" customWidth="1"/>
    <col min="4" max="4" width="6.5546875" style="16" customWidth="1"/>
    <col min="5" max="5" width="11.6640625" style="16" customWidth="1"/>
    <col min="6" max="6" width="12.6640625" style="52" bestFit="1" customWidth="1"/>
    <col min="7" max="9" width="9.109375" style="11"/>
    <col min="10" max="10" width="9.5546875" style="11" bestFit="1" customWidth="1"/>
    <col min="11" max="16384" width="9.109375" style="11"/>
  </cols>
  <sheetData>
    <row r="1" spans="1:10" s="8" customFormat="1" ht="15.6" customHeight="1" thickTop="1" x14ac:dyDescent="0.3">
      <c r="A1" s="80" t="s">
        <v>8</v>
      </c>
      <c r="B1" s="83" t="s">
        <v>0</v>
      </c>
      <c r="C1" s="78" t="s">
        <v>31</v>
      </c>
      <c r="D1" s="78" t="s">
        <v>1</v>
      </c>
      <c r="E1" s="72" t="s">
        <v>5</v>
      </c>
      <c r="F1" s="70" t="s">
        <v>6</v>
      </c>
      <c r="I1" s="9"/>
    </row>
    <row r="2" spans="1:10" s="10" customFormat="1" ht="28.2" customHeight="1" x14ac:dyDescent="0.3">
      <c r="A2" s="81"/>
      <c r="B2" s="84"/>
      <c r="C2" s="78"/>
      <c r="D2" s="78"/>
      <c r="E2" s="73"/>
      <c r="F2" s="71"/>
      <c r="I2" s="8"/>
    </row>
    <row r="3" spans="1:10" s="10" customFormat="1" ht="15" thickBot="1" x14ac:dyDescent="0.35">
      <c r="A3" s="82"/>
      <c r="B3" s="85"/>
      <c r="C3" s="79"/>
      <c r="D3" s="79"/>
      <c r="E3" s="44" t="s">
        <v>28</v>
      </c>
      <c r="F3" s="45" t="s">
        <v>28</v>
      </c>
    </row>
    <row r="4" spans="1:10" s="8" customFormat="1" thickTop="1" thickBot="1" x14ac:dyDescent="0.35">
      <c r="A4" s="2"/>
      <c r="B4" s="3"/>
      <c r="C4" s="12"/>
      <c r="D4" s="4" t="s">
        <v>3</v>
      </c>
      <c r="E4" s="44" t="s">
        <v>32</v>
      </c>
      <c r="F4" s="60" t="s">
        <v>33</v>
      </c>
    </row>
    <row r="5" spans="1:10" s="10" customFormat="1" ht="15" thickTop="1" x14ac:dyDescent="0.3">
      <c r="A5" s="5" t="s">
        <v>7</v>
      </c>
      <c r="B5" s="6" t="s">
        <v>12</v>
      </c>
      <c r="C5" s="34"/>
      <c r="D5" s="15"/>
      <c r="E5" s="34"/>
      <c r="F5" s="46"/>
    </row>
    <row r="6" spans="1:10" s="10" customFormat="1" ht="27.6" x14ac:dyDescent="0.3">
      <c r="A6" s="27" t="s">
        <v>9</v>
      </c>
      <c r="B6" s="23" t="s">
        <v>13</v>
      </c>
      <c r="C6" s="35" t="s">
        <v>4</v>
      </c>
      <c r="D6" s="28">
        <v>1</v>
      </c>
      <c r="E6" s="39"/>
      <c r="F6" s="47">
        <f>D6*E6</f>
        <v>0</v>
      </c>
    </row>
    <row r="7" spans="1:10" s="8" customFormat="1" ht="27.6" x14ac:dyDescent="0.3">
      <c r="A7" s="27" t="s">
        <v>10</v>
      </c>
      <c r="B7" s="26" t="s">
        <v>14</v>
      </c>
      <c r="C7" s="35" t="s">
        <v>4</v>
      </c>
      <c r="D7" s="21">
        <v>1</v>
      </c>
      <c r="E7" s="35"/>
      <c r="F7" s="47">
        <f t="shared" ref="F7:F8" si="0">D7*E7</f>
        <v>0</v>
      </c>
      <c r="J7" s="10"/>
    </row>
    <row r="8" spans="1:10" s="8" customFormat="1" ht="27.6" x14ac:dyDescent="0.3">
      <c r="A8" s="27" t="s">
        <v>11</v>
      </c>
      <c r="B8" s="20" t="s">
        <v>15</v>
      </c>
      <c r="C8" s="35" t="s">
        <v>4</v>
      </c>
      <c r="D8" s="21">
        <v>1</v>
      </c>
      <c r="E8" s="35"/>
      <c r="F8" s="47">
        <f t="shared" si="0"/>
        <v>0</v>
      </c>
      <c r="I8" s="7"/>
    </row>
    <row r="9" spans="1:10" s="8" customFormat="1" ht="14.4" x14ac:dyDescent="0.3">
      <c r="A9" s="76" t="s">
        <v>23</v>
      </c>
      <c r="B9" s="76"/>
      <c r="C9" s="76"/>
      <c r="D9" s="76"/>
      <c r="E9" s="76"/>
      <c r="F9" s="62">
        <f>SUM(F6:F8)</f>
        <v>0</v>
      </c>
      <c r="I9" s="7"/>
    </row>
    <row r="10" spans="1:10" s="8" customFormat="1" ht="15" thickBot="1" x14ac:dyDescent="0.35">
      <c r="A10" s="17"/>
      <c r="B10" s="18"/>
      <c r="C10" s="36"/>
      <c r="D10" s="19"/>
      <c r="E10" s="36"/>
      <c r="F10" s="49"/>
      <c r="I10" s="7"/>
    </row>
    <row r="11" spans="1:10" s="8" customFormat="1" ht="15" thickTop="1" x14ac:dyDescent="0.3">
      <c r="A11" s="14">
        <v>2</v>
      </c>
      <c r="B11" s="24" t="s">
        <v>16</v>
      </c>
      <c r="C11" s="37"/>
      <c r="D11" s="25"/>
      <c r="E11" s="37"/>
      <c r="F11" s="51"/>
      <c r="I11" s="7"/>
    </row>
    <row r="12" spans="1:10" s="8" customFormat="1" ht="14.4" x14ac:dyDescent="0.3">
      <c r="A12" s="33">
        <f>A11+0.01</f>
        <v>2.0099999999999998</v>
      </c>
      <c r="B12" s="20" t="s">
        <v>17</v>
      </c>
      <c r="C12" s="35" t="s">
        <v>2</v>
      </c>
      <c r="D12" s="21">
        <v>100</v>
      </c>
      <c r="E12" s="35"/>
      <c r="F12" s="48">
        <f t="shared" ref="F12:F17" si="1">D12*E12</f>
        <v>0</v>
      </c>
    </row>
    <row r="13" spans="1:10" s="8" customFormat="1" ht="252.6" customHeight="1" x14ac:dyDescent="0.3">
      <c r="A13" s="33">
        <f>A12+0.01</f>
        <v>2.0199999999999996</v>
      </c>
      <c r="B13" s="66" t="s">
        <v>34</v>
      </c>
      <c r="C13" s="67" t="s">
        <v>2</v>
      </c>
      <c r="D13" s="68">
        <v>81</v>
      </c>
      <c r="E13" s="67"/>
      <c r="F13" s="69">
        <f t="shared" si="1"/>
        <v>0</v>
      </c>
    </row>
    <row r="14" spans="1:10" s="8" customFormat="1" ht="220.8" x14ac:dyDescent="0.3">
      <c r="A14" s="33">
        <f t="shared" ref="A14:A17" si="2">A13+0.01</f>
        <v>2.0299999999999994</v>
      </c>
      <c r="B14" s="26" t="s">
        <v>35</v>
      </c>
      <c r="C14" s="35" t="s">
        <v>2</v>
      </c>
      <c r="D14" s="21">
        <v>6</v>
      </c>
      <c r="E14" s="35"/>
      <c r="F14" s="48">
        <f t="shared" si="1"/>
        <v>0</v>
      </c>
    </row>
    <row r="15" spans="1:10" s="8" customFormat="1" ht="27.6" x14ac:dyDescent="0.3">
      <c r="A15" s="33">
        <f t="shared" si="2"/>
        <v>2.0399999999999991</v>
      </c>
      <c r="B15" s="26" t="s">
        <v>20</v>
      </c>
      <c r="C15" s="38" t="s">
        <v>19</v>
      </c>
      <c r="D15" s="21">
        <v>1</v>
      </c>
      <c r="E15" s="35"/>
      <c r="F15" s="48">
        <f t="shared" si="1"/>
        <v>0</v>
      </c>
      <c r="J15" s="10"/>
    </row>
    <row r="16" spans="1:10" s="8" customFormat="1" ht="14.4" x14ac:dyDescent="0.3">
      <c r="A16" s="33">
        <f t="shared" si="2"/>
        <v>2.0499999999999989</v>
      </c>
      <c r="B16" s="20" t="s">
        <v>21</v>
      </c>
      <c r="C16" s="35" t="s">
        <v>19</v>
      </c>
      <c r="D16" s="21">
        <v>1</v>
      </c>
      <c r="E16" s="35"/>
      <c r="F16" s="48">
        <f t="shared" si="1"/>
        <v>0</v>
      </c>
    </row>
    <row r="17" spans="1:6" s="8" customFormat="1" ht="27.6" x14ac:dyDescent="0.3">
      <c r="A17" s="33">
        <f t="shared" si="2"/>
        <v>2.0599999999999987</v>
      </c>
      <c r="B17" s="20" t="s">
        <v>22</v>
      </c>
      <c r="C17" s="35" t="s">
        <v>19</v>
      </c>
      <c r="D17" s="21">
        <v>1</v>
      </c>
      <c r="E17" s="35"/>
      <c r="F17" s="48">
        <f t="shared" si="1"/>
        <v>0</v>
      </c>
    </row>
    <row r="18" spans="1:6" s="8" customFormat="1" ht="14.4" x14ac:dyDescent="0.3">
      <c r="A18" s="76" t="s">
        <v>24</v>
      </c>
      <c r="B18" s="76"/>
      <c r="C18" s="76"/>
      <c r="D18" s="76"/>
      <c r="E18" s="76"/>
      <c r="F18" s="63">
        <f>SUM(F12:F17)</f>
        <v>0</v>
      </c>
    </row>
    <row r="19" spans="1:6" s="8" customFormat="1" ht="15" thickBot="1" x14ac:dyDescent="0.35">
      <c r="A19" s="31"/>
      <c r="B19" s="32"/>
      <c r="C19" s="41"/>
      <c r="D19" s="41"/>
      <c r="E19" s="58"/>
      <c r="F19" s="49"/>
    </row>
    <row r="20" spans="1:6" s="8" customFormat="1" ht="15" thickTop="1" x14ac:dyDescent="0.3">
      <c r="A20" s="14">
        <v>3</v>
      </c>
      <c r="B20" s="22" t="s">
        <v>25</v>
      </c>
      <c r="C20" s="42"/>
      <c r="D20" s="43"/>
      <c r="E20" s="42"/>
      <c r="F20" s="50"/>
    </row>
    <row r="21" spans="1:6" s="8" customFormat="1" ht="276" x14ac:dyDescent="0.3">
      <c r="A21" s="33">
        <f t="shared" ref="A21" si="3">A20+0.01</f>
        <v>3.01</v>
      </c>
      <c r="B21" s="1" t="s">
        <v>36</v>
      </c>
      <c r="C21" s="40" t="s">
        <v>18</v>
      </c>
      <c r="D21" s="13">
        <v>1</v>
      </c>
      <c r="E21" s="40"/>
      <c r="F21" s="53">
        <f>D21*E21</f>
        <v>0</v>
      </c>
    </row>
    <row r="22" spans="1:6" s="8" customFormat="1" thickTop="1" thickBot="1" x14ac:dyDescent="0.35">
      <c r="A22" s="77" t="s">
        <v>26</v>
      </c>
      <c r="B22" s="77"/>
      <c r="C22" s="77"/>
      <c r="D22" s="77"/>
      <c r="E22" s="77"/>
      <c r="F22" s="64">
        <f>SUM(F21)</f>
        <v>0</v>
      </c>
    </row>
    <row r="23" spans="1:6" s="8" customFormat="1" ht="14.4" x14ac:dyDescent="0.3">
      <c r="A23" s="29"/>
      <c r="B23" s="30"/>
      <c r="C23" s="30"/>
      <c r="D23" s="30"/>
      <c r="E23" s="59"/>
      <c r="F23" s="51"/>
    </row>
    <row r="24" spans="1:6" s="8" customFormat="1" ht="14.4" x14ac:dyDescent="0.3">
      <c r="A24" s="74" t="s">
        <v>27</v>
      </c>
      <c r="B24" s="74"/>
      <c r="C24" s="74"/>
      <c r="D24" s="74"/>
      <c r="E24" s="75"/>
      <c r="F24" s="65">
        <f>F9+F18+F22</f>
        <v>0</v>
      </c>
    </row>
    <row r="25" spans="1:6" x14ac:dyDescent="0.3">
      <c r="E25" s="54" t="s">
        <v>29</v>
      </c>
      <c r="F25" s="61">
        <f>SUM(F24*0.2)</f>
        <v>0</v>
      </c>
    </row>
    <row r="26" spans="1:6" x14ac:dyDescent="0.3">
      <c r="E26" s="57"/>
      <c r="F26" s="56"/>
    </row>
    <row r="27" spans="1:6" x14ac:dyDescent="0.3">
      <c r="E27" s="55" t="s">
        <v>30</v>
      </c>
      <c r="F27" s="61">
        <f>SUM(F24:F25)</f>
        <v>0</v>
      </c>
    </row>
  </sheetData>
  <mergeCells count="10">
    <mergeCell ref="F1:F2"/>
    <mergeCell ref="E1:E2"/>
    <mergeCell ref="A24:E24"/>
    <mergeCell ref="A18:E18"/>
    <mergeCell ref="A9:E9"/>
    <mergeCell ref="A22:E22"/>
    <mergeCell ref="C1:C3"/>
    <mergeCell ref="D1:D3"/>
    <mergeCell ref="A1:A3"/>
    <mergeCell ref="B1:B3"/>
  </mergeCells>
  <phoneticPr fontId="0" type="noConversion"/>
  <pageMargins left="0.78740157480314965" right="0.39370078740157483" top="0.59055118110236227" bottom="0.59055118110236227" header="0.39370078740157483" footer="0.39370078740157483"/>
  <pageSetup paperSize="9" orientation="portrait" r:id="rId1"/>
  <headerFooter alignWithMargins="0">
    <oddHeader>&amp;L&amp;"-,Regular"&amp;8ME.COM  1&amp;C
&amp;R&amp;"-,Regular"&amp;8&amp;P</oddHeader>
    <oddFooter>&amp;L&amp;"Times New Roman,Italic"
&amp;"-,Regular"&amp;8na2_4.1_pgd_ee_1.6.2_predmer i predračun&amp;R&amp;D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01.000_Predmer i predračun</vt:lpstr>
      <vt:lpstr>'01.000_Predmer i predračun'!Print_Area</vt:lpstr>
      <vt:lpstr>'01.000_Predmer i predračun'!Print_Titles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 Miljkovic</dc:creator>
  <cp:lastModifiedBy>Miljkovic, Nikola</cp:lastModifiedBy>
  <cp:lastPrinted>2021-09-16T13:21:17Z</cp:lastPrinted>
  <dcterms:created xsi:type="dcterms:W3CDTF">2001-10-25T11:51:52Z</dcterms:created>
  <dcterms:modified xsi:type="dcterms:W3CDTF">2025-03-11T13:47:04Z</dcterms:modified>
</cp:coreProperties>
</file>